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76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H6" i="5" l="1"/>
  <c r="H6" i="4" s="1"/>
  <c r="H6" i="3" s="1"/>
  <c r="H6" i="7" s="1"/>
  <c r="H6" i="2" s="1"/>
  <c r="H6" i="1" s="1"/>
  <c r="E6" i="5"/>
  <c r="E6" i="4" s="1"/>
  <c r="E6" i="3" s="1"/>
  <c r="E6" i="7" s="1"/>
  <c r="E6" i="2" s="1"/>
  <c r="E6" i="1" s="1"/>
  <c r="D5" i="5"/>
  <c r="D5" i="4" s="1"/>
  <c r="D5" i="3" s="1"/>
  <c r="D5" i="7" s="1"/>
  <c r="D5" i="2" s="1"/>
  <c r="D5" i="1" s="1"/>
  <c r="H11" i="4" l="1"/>
  <c r="D11" i="4"/>
  <c r="B1" i="5"/>
  <c r="B1" i="4" s="1"/>
  <c r="B1" i="3" s="1"/>
  <c r="B1" i="7" s="1"/>
  <c r="B1" i="2" s="1"/>
  <c r="B1" i="1" s="1"/>
  <c r="E11" i="3"/>
  <c r="F11" i="3"/>
  <c r="G11" i="3"/>
  <c r="H11" i="3"/>
  <c r="D9" i="7" l="1"/>
  <c r="D8" i="7"/>
  <c r="F11" i="6" l="1"/>
  <c r="G11" i="6"/>
  <c r="H11" i="6"/>
  <c r="H13" i="7" l="1"/>
  <c r="G13" i="7"/>
  <c r="G9" i="1" s="1"/>
  <c r="F13" i="7"/>
  <c r="F13" i="1" s="1"/>
  <c r="E13" i="7"/>
  <c r="D13" i="7"/>
  <c r="D9" i="1" s="1"/>
  <c r="E12" i="1"/>
  <c r="D12" i="1"/>
  <c r="H10" i="7"/>
  <c r="G10" i="7"/>
  <c r="F10" i="7"/>
  <c r="E10" i="7"/>
  <c r="D10" i="7"/>
  <c r="H9" i="7"/>
  <c r="G9" i="7"/>
  <c r="F9" i="7"/>
  <c r="E9" i="7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H9" i="1" l="1"/>
  <c r="E9" i="1"/>
  <c r="F7" i="7"/>
  <c r="G7" i="7"/>
  <c r="F9" i="1"/>
  <c r="G13" i="1"/>
  <c r="H7" i="7"/>
  <c r="E11" i="7"/>
  <c r="D11" i="7"/>
  <c r="D7" i="7"/>
  <c r="E7" i="7"/>
  <c r="D8" i="1"/>
  <c r="H10" i="1"/>
  <c r="G10" i="1"/>
  <c r="G7" i="1" s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14" i="3" l="1"/>
  <c r="D15" i="3" s="1"/>
  <c r="D7" i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 s="1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1" i="7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<sst xmlns="http://schemas.openxmlformats.org/spreadsheetml/2006/main" count="152" uniqueCount="24">
  <si>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</si>
  <si>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</si>
  <si>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</si>
  <si>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</si>
  <si>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</si>
  <si>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</si>
  <si>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</si>
  <si>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</si>
  <si>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</si>
  <si>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</si>
  <si>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</si>
  <si>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</si>
  <si>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</si>
  <si>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</si>
  <si>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</si>
  <si>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</si>
  <si>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</si>
  <si>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</si>
  <si>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</si>
  <si>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Рабоч.пос.</t>
  </si>
  <si>
    <t>2024 год</t>
  </si>
  <si>
    <t>2025 год</t>
  </si>
  <si>
    <t>Прогноз основных характеристик консолидированного бюджета Кемского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</si>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</sst>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D18" sqref="D18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КМР!D5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tr">
        <f>КМР!E6</f>
        <v>2025 год</v>
      </c>
      <c r="F6" s="7" t="s">
        <v>5</v>
      </c>
      <c r="G6" s="7" t="s">
        <v>6</v>
      </c>
      <c r="H6" s="17" t="str">
        <f>КМР!H6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792876</v>
      </c>
      <c r="E7" s="10">
        <f>E8+E9+E10</f>
        <v>732759.5</v>
      </c>
      <c r="F7" s="10">
        <f>F8+F9+F10</f>
        <v>0</v>
      </c>
      <c r="G7" s="10">
        <f>G8+G9+G10</f>
        <v>0</v>
      </c>
      <c r="H7" s="10">
        <f>H8+H9+H10</f>
        <v>694424.89999999991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406236.9</v>
      </c>
      <c r="E8" s="10">
        <f>SUM(КМР!E8,поселения!E8)</f>
        <v>418778.3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437355.6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КМР!D9-поселения!D13+поселения!D9</f>
        <v>386639.1</v>
      </c>
      <c r="E9" s="10">
        <f>КМР!E9-поселения!E13+поселения!E9</f>
        <v>313981.2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КМР!H9-поселения!H13+поселения!H9</f>
        <v>257069.3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792876</v>
      </c>
      <c r="E11" s="10">
        <f t="shared" si="0"/>
        <v>730584.20000000007</v>
      </c>
      <c r="F11" s="10">
        <f t="shared" si="0"/>
        <v>0</v>
      </c>
      <c r="G11" s="10">
        <f t="shared" si="0"/>
        <v>0</v>
      </c>
      <c r="H11" s="10">
        <f t="shared" si="0"/>
        <v>686066.2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792876</v>
      </c>
      <c r="E12" s="10">
        <f>SUM(КМР!E12,поселения!E12)</f>
        <v>730584.20000000007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686066.2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2175.2999999999302</v>
      </c>
      <c r="F14" s="10">
        <f>F7-F11</f>
        <v>0</v>
      </c>
      <c r="G14" s="10">
        <f>G7-G11</f>
        <v>0</v>
      </c>
      <c r="H14" s="10">
        <f>H7-H11</f>
        <v>8358.6999999999534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0.51943952205735833</v>
      </c>
      <c r="F15" s="15" t="e">
        <f t="shared" si="2"/>
        <v>#DIV/0!</v>
      </c>
      <c r="G15" s="15" t="e">
        <f t="shared" si="2"/>
        <v>#DIV/0!</v>
      </c>
      <c r="H15" s="15">
        <f t="shared" si="2"/>
        <v>1.9111908021756103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tr">
        <f>поселения!E6</f>
        <v>2025 год</v>
      </c>
      <c r="F6" s="7" t="s">
        <v>5</v>
      </c>
      <c r="G6" s="7" t="s">
        <v>6</v>
      </c>
      <c r="H6" s="18" t="str">
        <f>поселения!H6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677944.4</v>
      </c>
      <c r="E7" s="10">
        <f t="shared" ref="E7:H7" si="0">E8+E9+E10</f>
        <v>617292.69999999995</v>
      </c>
      <c r="F7" s="10">
        <f t="shared" si="0"/>
        <v>0</v>
      </c>
      <c r="G7" s="10">
        <f t="shared" si="0"/>
        <v>0</v>
      </c>
      <c r="H7" s="10">
        <f t="shared" si="0"/>
        <v>575113.69999999995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306681.90000000002</v>
      </c>
      <c r="E8" s="10">
        <v>315780.5</v>
      </c>
      <c r="F8" s="10"/>
      <c r="G8" s="10"/>
      <c r="H8" s="10">
        <v>329742.3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371262.5</v>
      </c>
      <c r="E9" s="10">
        <v>301512.2</v>
      </c>
      <c r="F9" s="10"/>
      <c r="G9" s="10"/>
      <c r="H9" s="10">
        <v>245371.4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677944.4</v>
      </c>
      <c r="E11" s="10">
        <f t="shared" si="1"/>
        <v>615117.4</v>
      </c>
      <c r="F11" s="10">
        <f t="shared" si="1"/>
        <v>0</v>
      </c>
      <c r="G11" s="10">
        <f t="shared" si="1"/>
        <v>0</v>
      </c>
      <c r="H11" s="10">
        <f t="shared" si="1"/>
        <v>566755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677944.4</v>
      </c>
      <c r="E12" s="10">
        <v>615117.4</v>
      </c>
      <c r="F12" s="12"/>
      <c r="G12" s="12"/>
      <c r="H12" s="10">
        <v>566755</v>
      </c>
      <c r="I12" s="12"/>
      <c r="J12" s="12"/>
    </row>
    <row r="13" spans="2:11" ht="18.75" x14ac:dyDescent="0.25">
      <c r="B13" s="8"/>
      <c r="C13" s="11" t="s">
        <v>10</v>
      </c>
      <c r="D13" s="10">
        <v>0</v>
      </c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2175.2999999999302</v>
      </c>
      <c r="F14" s="10">
        <f>F7-F11</f>
        <v>0</v>
      </c>
      <c r="G14" s="10">
        <f>G7-G11</f>
        <v>0</v>
      </c>
      <c r="H14" s="10">
        <f>H7-H11</f>
        <v>8358.6999999999534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0.68886457523499078</v>
      </c>
      <c r="F15" s="15" t="e">
        <f t="shared" si="3"/>
        <v>#DIV/0!</v>
      </c>
      <c r="G15" s="15" t="e">
        <f t="shared" si="3"/>
        <v>#DIV/0!</v>
      </c>
      <c r="H15" s="15">
        <f t="shared" si="3"/>
        <v>2.5349189351805803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город!B1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город!D5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tr">
        <f>город!E6</f>
        <v>2025 год</v>
      </c>
      <c r="F6" s="7" t="s">
        <v>5</v>
      </c>
      <c r="G6" s="7" t="s">
        <v>6</v>
      </c>
      <c r="H6" s="18" t="str">
        <f>город!H6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124329.60000000001</v>
      </c>
      <c r="E7" s="10">
        <f>E8+E9+E10</f>
        <v>124864.79999999999</v>
      </c>
      <c r="F7" s="10">
        <f>F8+F9+F10</f>
        <v>0</v>
      </c>
      <c r="G7" s="10">
        <f>G8+G9+G10</f>
        <v>0</v>
      </c>
      <c r="H7" s="10">
        <f>H8+H9+H10</f>
        <v>128709.2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99555</v>
      </c>
      <c r="E8" s="10">
        <f>SUM(город!E8,Кривой!E8,Кузема!E8,Рабочий!E8)</f>
        <v>102997.79999999999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107613.3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24774.6</v>
      </c>
      <c r="E9" s="10">
        <f>SUM(город!E9,Кривой!E9,Кузема!E9,Рабочий!E9)</f>
        <v>21867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21095.899999999998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124329.60000000001</v>
      </c>
      <c r="E11" s="10">
        <f t="shared" si="0"/>
        <v>124864.8</v>
      </c>
      <c r="F11" s="10">
        <f t="shared" si="0"/>
        <v>0</v>
      </c>
      <c r="G11" s="10">
        <f t="shared" si="0"/>
        <v>0</v>
      </c>
      <c r="H11" s="10">
        <f t="shared" si="0"/>
        <v>128709.2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114931.6</v>
      </c>
      <c r="E12" s="10">
        <v>115466.8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v>119311.2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9398</v>
      </c>
      <c r="E13" s="10">
        <f>SUM(город!E13,Кривой!E13,Кузема!E13,Рабочий!E13)</f>
        <v>9398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9398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D11" sqref="D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Кривой!B1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Кривой!D5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tr">
        <f>Кривой!E6</f>
        <v>2025 год</v>
      </c>
      <c r="F6" s="7" t="s">
        <v>5</v>
      </c>
      <c r="G6" s="7" t="s">
        <v>6</v>
      </c>
      <c r="H6" s="18" t="str">
        <f>Кривой!H6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85284.5</v>
      </c>
      <c r="E7" s="10">
        <f>E8+E9+E10</f>
        <v>86171</v>
      </c>
      <c r="F7" s="10">
        <f>F8+F9+F10</f>
        <v>0</v>
      </c>
      <c r="G7" s="10">
        <f>G8+G9+G10</f>
        <v>0</v>
      </c>
      <c r="H7" s="10">
        <f>H8+H9+H10</f>
        <v>89514.7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73523</v>
      </c>
      <c r="E8" s="10">
        <v>74295</v>
      </c>
      <c r="F8" s="10"/>
      <c r="G8" s="10"/>
      <c r="H8" s="10">
        <v>78286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11761.5</v>
      </c>
      <c r="E9" s="10">
        <v>11876</v>
      </c>
      <c r="F9" s="10"/>
      <c r="G9" s="10"/>
      <c r="H9" s="10">
        <v>11228.7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85284.5</v>
      </c>
      <c r="E11" s="10">
        <f t="shared" si="0"/>
        <v>86171</v>
      </c>
      <c r="F11" s="10">
        <f t="shared" si="0"/>
        <v>0</v>
      </c>
      <c r="G11" s="10">
        <f t="shared" si="0"/>
        <v>0</v>
      </c>
      <c r="H11" s="10">
        <f t="shared" si="0"/>
        <v>89514.7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76217.5</v>
      </c>
      <c r="E12" s="10">
        <v>77104</v>
      </c>
      <c r="F12" s="12"/>
      <c r="G12" s="12"/>
      <c r="H12" s="10">
        <v>80447.7</v>
      </c>
      <c r="I12" s="12"/>
      <c r="J12" s="12"/>
    </row>
    <row r="13" spans="2:11" ht="18.75" x14ac:dyDescent="0.25">
      <c r="B13" s="8"/>
      <c r="C13" s="11" t="s">
        <v>10</v>
      </c>
      <c r="D13" s="10">
        <v>9067</v>
      </c>
      <c r="E13" s="10">
        <v>9067</v>
      </c>
      <c r="F13" s="12"/>
      <c r="G13" s="12"/>
      <c r="H13" s="10">
        <v>9067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7" sqref="H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Кузема!B1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Кузема!D5</f>
        <v>2024 год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tr">
        <f>Кузема!E6</f>
        <v>2025 год</v>
      </c>
      <c r="F6" s="7" t="s">
        <v>5</v>
      </c>
      <c r="G6" s="7" t="s">
        <v>6</v>
      </c>
      <c r="H6" s="18" t="str">
        <f>Кузема!H6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8668.6</v>
      </c>
      <c r="E7" s="10">
        <f>E8+E9+E10</f>
        <v>6975.9</v>
      </c>
      <c r="F7" s="10">
        <f>F8+F9+F10</f>
        <v>0</v>
      </c>
      <c r="G7" s="10">
        <f>G8+G9+G10</f>
        <v>0</v>
      </c>
      <c r="H7" s="10">
        <f>H8+H9+H10</f>
        <v>7039.6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2213.8000000000002</v>
      </c>
      <c r="E8" s="10">
        <v>2349.1999999999998</v>
      </c>
      <c r="F8" s="10"/>
      <c r="G8" s="10"/>
      <c r="H8" s="10">
        <v>2461.8000000000002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6454.8</v>
      </c>
      <c r="E9" s="10">
        <v>4626.7</v>
      </c>
      <c r="F9" s="10"/>
      <c r="G9" s="10"/>
      <c r="H9" s="10">
        <v>4577.8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8668.6</v>
      </c>
      <c r="E11" s="10">
        <f>E12+E13</f>
        <v>6975.9</v>
      </c>
      <c r="F11" s="10">
        <f t="shared" ref="F11:G11" si="0">F12+F13</f>
        <v>0</v>
      </c>
      <c r="G11" s="10">
        <f t="shared" si="0"/>
        <v>0</v>
      </c>
      <c r="H11" s="10">
        <f>H12+H13</f>
        <v>7039.6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8648.6</v>
      </c>
      <c r="E12" s="10">
        <v>6955.9</v>
      </c>
      <c r="F12" s="12"/>
      <c r="G12" s="12"/>
      <c r="H12" s="10">
        <v>7019.6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Рабочий!B1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Рабочий!D5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tr">
        <f>Рабочий!E6</f>
        <v>2025 год</v>
      </c>
      <c r="F6" s="7" t="s">
        <v>5</v>
      </c>
      <c r="G6" s="7" t="s">
        <v>6</v>
      </c>
      <c r="H6" s="18" t="str">
        <f>Рабочий!H6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8231.5</v>
      </c>
      <c r="E7" s="10">
        <f>E8+E9+E10</f>
        <v>7586.2</v>
      </c>
      <c r="F7" s="10">
        <f>F8+F9+F10</f>
        <v>0</v>
      </c>
      <c r="G7" s="10">
        <f>G8+G9+G10</f>
        <v>0</v>
      </c>
      <c r="H7" s="10">
        <f>H8+H9+H10</f>
        <v>7618.1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3085.7</v>
      </c>
      <c r="E8" s="10">
        <v>3234</v>
      </c>
      <c r="F8" s="10"/>
      <c r="G8" s="10"/>
      <c r="H8" s="10">
        <v>3342.8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5145.8</v>
      </c>
      <c r="E9" s="10">
        <v>4352.2</v>
      </c>
      <c r="F9" s="10"/>
      <c r="G9" s="10"/>
      <c r="H9" s="10">
        <v>4275.3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8231.5</v>
      </c>
      <c r="E11" s="10">
        <f t="shared" si="0"/>
        <v>7586.2</v>
      </c>
      <c r="F11" s="10">
        <f t="shared" si="0"/>
        <v>0</v>
      </c>
      <c r="G11" s="10">
        <f t="shared" si="0"/>
        <v>0</v>
      </c>
      <c r="H11" s="10">
        <f t="shared" si="0"/>
        <v>7618.1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8211.5</v>
      </c>
      <c r="E12" s="10">
        <v>7566.2</v>
      </c>
      <c r="F12" s="12"/>
      <c r="G12" s="12"/>
      <c r="H12" s="10">
        <v>7598.1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K17"/>
  <sheetViews>
    <sheetView workbookViewId="0">
      <selection activeCell="D7" sqref="D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19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22145</v>
      </c>
      <c r="E7" s="10">
        <f>E8+E9+E10</f>
        <v>24131.699999999997</v>
      </c>
      <c r="F7" s="10">
        <f>F8+F9+F10</f>
        <v>0</v>
      </c>
      <c r="G7" s="10">
        <f>G8+G9+G10</f>
        <v>0</v>
      </c>
      <c r="H7" s="10">
        <f>H8+H9+H10</f>
        <v>24536.799999999999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20732.5</v>
      </c>
      <c r="E8" s="10">
        <v>23119.599999999999</v>
      </c>
      <c r="F8" s="10"/>
      <c r="G8" s="10"/>
      <c r="H8" s="10">
        <v>23522.7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1412.5</v>
      </c>
      <c r="E9" s="10">
        <v>1012.1</v>
      </c>
      <c r="F9" s="10"/>
      <c r="G9" s="10"/>
      <c r="H9" s="10">
        <v>1014.1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22145</v>
      </c>
      <c r="E11" s="10">
        <f t="shared" si="0"/>
        <v>24131.7</v>
      </c>
      <c r="F11" s="10">
        <f t="shared" si="0"/>
        <v>0</v>
      </c>
      <c r="G11" s="10">
        <f t="shared" si="0"/>
        <v>0</v>
      </c>
      <c r="H11" s="10">
        <f t="shared" si="0"/>
        <v>24536.799999999999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21854</v>
      </c>
      <c r="E12" s="10">
        <v>23840.7</v>
      </c>
      <c r="F12" s="12"/>
      <c r="G12" s="12"/>
      <c r="H12" s="10">
        <v>24245.8</v>
      </c>
      <c r="I12" s="12"/>
      <c r="J12" s="12"/>
    </row>
    <row r="13" spans="2:11" ht="18.75" x14ac:dyDescent="0.25">
      <c r="B13" s="8"/>
      <c r="C13" s="11" t="s">
        <v>10</v>
      </c>
      <c r="D13" s="10">
        <v>291</v>
      </c>
      <c r="E13" s="10">
        <v>291</v>
      </c>
      <c r="F13" s="12"/>
      <c r="G13" s="12"/>
      <c r="H13" s="10">
        <v>291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0</v>
      </c>
      <c r="E14" s="10">
        <f t="shared" si="1"/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2023-11-14T07:19:14Z</dcterms:modified>
</cp:coreProperties>
</file>